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0" yWindow="-15" windowWidth="14775" windowHeight="12585"/>
  </bookViews>
  <sheets>
    <sheet name="2025-МП" sheetId="5" r:id="rId1"/>
  </sheets>
  <definedNames>
    <definedName name="_xlnm.Print_Area" localSheetId="0">'2025-МП'!$A$1:$E$18</definedName>
  </definedNames>
  <calcPr calcId="145621"/>
</workbook>
</file>

<file path=xl/calcChain.xml><?xml version="1.0" encoding="utf-8"?>
<calcChain xmlns="http://schemas.openxmlformats.org/spreadsheetml/2006/main">
  <c r="E7" i="5" l="1"/>
  <c r="D7" i="5" l="1"/>
  <c r="C7" i="5"/>
  <c r="C5" i="5" s="1"/>
  <c r="E5" i="5" l="1"/>
  <c r="D5" i="5"/>
</calcChain>
</file>

<file path=xl/sharedStrings.xml><?xml version="1.0" encoding="utf-8"?>
<sst xmlns="http://schemas.openxmlformats.org/spreadsheetml/2006/main" count="32" uniqueCount="32">
  <si>
    <t>Всего расходов</t>
  </si>
  <si>
    <t>Наименование программ</t>
  </si>
  <si>
    <t>ЦСР</t>
  </si>
  <si>
    <t>из них:</t>
  </si>
  <si>
    <t>ПРОГРАММНАЯ ЧАСТЬ</t>
  </si>
  <si>
    <t>00 0 00 00000</t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</si>
  <si>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</si>
  <si>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</si>
  <si>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</si>
  <si>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</si>
  <si>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</si>
  <si>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</si>
  <si>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</si>
  <si>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НЕПРОГРАММНАЯ ЧАСТЬ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</si>
  <si>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МО "Городской округ "Город Нарьян-Мар"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</si>
  <si>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</si>
  <si>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</si>
  <si>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</si>
  <si>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</si>
  <si>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Муниципальная программа муниципального образования "Городской округ "Город Нарьян-Мар" "Формирование комфортной городской среды г. Нарьян-Мара"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</si>
  <si>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</si>
  <si>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(руб.)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</si>
  <si>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</si>
  <si>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</si>
  <si>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</si>
  <si>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</si>
  <si>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Данные о расходах бюджета МО "Городской округ "Город Нарьян-Мар" по муниципальным программам за 2025 год</t>
  </si>
  <si>
    <t>Плановые (первоначальные) показатели на 2025год</t>
  </si>
  <si>
    <t>Плановые показатели на 2025 год</t>
  </si>
  <si>
    <t>Исполнено по состоянию на 01.01.2026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</si>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</sst>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1F5F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7">
    <xf numFmtId="0" fontId="0" fillId="0" borderId="0"/>
    <xf numFmtId="49" fontId="7" fillId="0" borderId="2">
      <alignment horizontal="left" wrapText="1"/>
    </xf>
    <xf numFmtId="0" fontId="6" fillId="0" borderId="0"/>
    <xf numFmtId="4" fontId="8" fillId="2" borderId="3">
      <alignment horizontal="right" vertical="top" shrinkToFit="1"/>
    </xf>
    <xf numFmtId="4" fontId="9" fillId="3" borderId="4">
      <alignment horizontal="right" vertical="top" shrinkToFit="1"/>
    </xf>
    <xf numFmtId="0" fontId="9" fillId="3" borderId="4">
      <alignment horizontal="left" vertical="top" wrapText="1"/>
    </xf>
    <xf numFmtId="4" fontId="9" fillId="3" borderId="4">
      <alignment horizontal="right" vertical="top" shrinkToFit="1"/>
    </xf>
  </cellStyleXfs>
  <cellXfs count="36">
    <xf numFmtId="0" fontId="0" fillId="0" borderId="0" xfId="0"/>
    <xf numFmtId="0" fontId="4" fillId="0" borderId="0" xfId="0" applyFont="1" applyFill="1"/>
    <xf numFmtId="164" fontId="4" fillId="0" borderId="0" xfId="0" applyNumberFormat="1" applyFont="1" applyFill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" fontId="4" fillId="0" borderId="0" xfId="0" applyNumberFormat="1" applyFont="1" applyFill="1"/>
    <xf numFmtId="49" fontId="10" fillId="3" borderId="1" xfId="5" applyNumberFormat="1" applyFont="1" applyBorder="1" applyAlignment="1" applyProtection="1">
      <alignment horizontal="right" vertical="center" shrinkToFit="1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1" xfId="2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/>
    </xf>
    <xf numFmtId="164" fontId="11" fillId="0" borderId="0" xfId="0" applyNumberFormat="1" applyFont="1" applyFill="1" applyAlignment="1">
      <alignment horizontal="left"/>
    </xf>
    <xf numFmtId="164" fontId="12" fillId="0" borderId="0" xfId="0" applyNumberFormat="1" applyFont="1" applyFill="1" applyBorder="1"/>
    <xf numFmtId="0" fontId="12" fillId="0" borderId="0" xfId="0" applyFont="1" applyFill="1" applyBorder="1"/>
    <xf numFmtId="0" fontId="11" fillId="0" borderId="0" xfId="0" applyFont="1" applyFill="1"/>
    <xf numFmtId="164" fontId="11" fillId="0" borderId="0" xfId="0" applyNumberFormat="1" applyFont="1" applyFill="1"/>
    <xf numFmtId="4" fontId="11" fillId="0" borderId="0" xfId="0" applyNumberFormat="1" applyFont="1" applyFill="1"/>
    <xf numFmtId="4" fontId="10" fillId="0" borderId="3" xfId="0" applyNumberFormat="1" applyFont="1" applyFill="1" applyBorder="1" applyAlignment="1">
      <alignment horizontal="right" vertical="center" wrapText="1"/>
    </xf>
    <xf numFmtId="4" fontId="10" fillId="3" borderId="1" xfId="4" applyNumberFormat="1" applyFont="1" applyBorder="1" applyAlignment="1" applyProtection="1">
      <alignment horizontal="right" vertical="center" shrinkToFit="1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10" fillId="0" borderId="3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2" applyNumberFormat="1" applyFont="1" applyFill="1" applyBorder="1" applyAlignment="1">
      <alignment horizontal="right" vertical="center"/>
    </xf>
    <xf numFmtId="4" fontId="9" fillId="0" borderId="3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 applyProtection="1">
      <alignment horizontal="right" vertical="center"/>
      <protection locked="0"/>
    </xf>
  </cellXfs>
  <cellStyles count="7">
    <cellStyle name="ex69" xfId="5"/>
    <cellStyle name="ex70" xfId="4"/>
    <cellStyle name="ex70 8" xfId="6"/>
    <cellStyle name="xl62" xfId="1"/>
    <cellStyle name="xl64" xfId="3"/>
    <cellStyle name="Обычный" xfId="0" builtinId="0"/>
    <cellStyle name="Обычный_Прил.7 - функц.расходы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7"/>
  </sheetPr>
  <dimension ref="A1:J20"/>
  <sheetViews>
    <sheetView tabSelected="1" view="pageBreakPreview" zoomScaleSheetLayoutView="100" workbookViewId="0">
      <selection activeCell="A18" sqref="A18:E18"/>
    </sheetView>
  </sheetViews>
  <sheetFormatPr defaultRowHeight="11.25" x14ac:dyDescent="0.2"/>
  <cols>
    <col min="1" max="1" width="60.7109375" style="1" customWidth="1"/>
    <col min="2" max="2" width="16" style="1" customWidth="1"/>
    <col min="3" max="3" width="19.85546875" style="1" customWidth="1"/>
    <col min="4" max="4" width="15.140625" style="1" customWidth="1"/>
    <col min="5" max="5" width="15" style="1" customWidth="1"/>
    <col min="6" max="6" width="6.7109375" style="1" bestFit="1" customWidth="1"/>
    <col min="7" max="7" width="13.140625" style="1" customWidth="1"/>
    <col min="8" max="8" width="8" style="1" bestFit="1" customWidth="1"/>
    <col min="9" max="9" width="13.5703125" style="1" customWidth="1"/>
    <col min="10" max="11" width="9.28515625" style="1" bestFit="1" customWidth="1"/>
    <col min="12" max="16384" width="9.140625" style="1"/>
  </cols>
  <sheetData>
    <row r="1" spans="1:10" ht="27.75" customHeight="1" x14ac:dyDescent="0.25">
      <c r="A1" s="30" t="s">
        <v>26</v>
      </c>
      <c r="B1" s="30"/>
      <c r="C1" s="30"/>
      <c r="D1" s="30"/>
      <c r="E1" s="30"/>
      <c r="F1" s="6"/>
    </row>
    <row r="3" spans="1:10" x14ac:dyDescent="0.2">
      <c r="E3" s="4" t="s">
        <v>21</v>
      </c>
    </row>
    <row r="4" spans="1:10" ht="50.25" customHeight="1" x14ac:dyDescent="0.2">
      <c r="A4" s="11" t="s">
        <v>1</v>
      </c>
      <c r="B4" s="11" t="s">
        <v>2</v>
      </c>
      <c r="C4" s="12" t="s">
        <v>27</v>
      </c>
      <c r="D4" s="12" t="s">
        <v>28</v>
      </c>
      <c r="E4" s="13" t="s">
        <v>29</v>
      </c>
    </row>
    <row r="5" spans="1:10" s="23" customFormat="1" ht="18" customHeight="1" x14ac:dyDescent="0.2">
      <c r="A5" s="14" t="s">
        <v>0</v>
      </c>
      <c r="B5" s="14"/>
      <c r="C5" s="19">
        <f>C7+C18</f>
        <v>2045899245</v>
      </c>
      <c r="D5" s="19">
        <f>D7+D18</f>
        <v>2781716815.8600001</v>
      </c>
      <c r="E5" s="19">
        <f>E7+E18</f>
        <v>2330009751.7000003</v>
      </c>
      <c r="H5" s="24"/>
      <c r="J5" s="24"/>
    </row>
    <row r="6" spans="1:10" ht="12.75" customHeight="1" x14ac:dyDescent="0.2">
      <c r="A6" s="14" t="s">
        <v>3</v>
      </c>
      <c r="B6" s="14"/>
      <c r="C6" s="18"/>
      <c r="D6" s="18"/>
      <c r="E6" s="18"/>
    </row>
    <row r="7" spans="1:10" s="23" customFormat="1" ht="12.75" x14ac:dyDescent="0.2">
      <c r="A7" s="16" t="s">
        <v>4</v>
      </c>
      <c r="B7" s="17" t="s">
        <v>5</v>
      </c>
      <c r="C7" s="19">
        <f>C8+C9+C10+C11+C12+C14+C13+C15+C16+C17</f>
        <v>1952583432.3099999</v>
      </c>
      <c r="D7" s="19">
        <f>D8+D9+D10+D11+D12+D14+D13+D15+D16+D17</f>
        <v>2699416369.6700001</v>
      </c>
      <c r="E7" s="19">
        <f>E8+E9+E10+E11+E12+E14+E13+E15+E16+E17</f>
        <v>2265690944.4900002</v>
      </c>
      <c r="F7" s="20"/>
      <c r="G7" s="21"/>
      <c r="H7" s="22"/>
      <c r="I7" s="21"/>
    </row>
    <row r="8" spans="1:10" ht="51" x14ac:dyDescent="0.2">
      <c r="A8" s="15" t="s">
        <v>14</v>
      </c>
      <c r="B8" s="9" t="s">
        <v>6</v>
      </c>
      <c r="C8" s="26">
        <v>1285657.1399999999</v>
      </c>
      <c r="D8" s="26">
        <v>1584657.14</v>
      </c>
      <c r="E8" s="27">
        <v>1156450.1100000001</v>
      </c>
      <c r="F8" s="2"/>
    </row>
    <row r="9" spans="1:10" ht="51" x14ac:dyDescent="0.2">
      <c r="A9" s="15" t="s">
        <v>15</v>
      </c>
      <c r="B9" s="10" t="s">
        <v>7</v>
      </c>
      <c r="C9" s="26">
        <v>436010499.25</v>
      </c>
      <c r="D9" s="26">
        <v>509727715.85000002</v>
      </c>
      <c r="E9" s="28">
        <v>492198933.81</v>
      </c>
      <c r="F9" s="2"/>
      <c r="G9" s="3"/>
      <c r="H9" s="3"/>
    </row>
    <row r="10" spans="1:10" ht="51" x14ac:dyDescent="0.2">
      <c r="A10" s="15" t="s">
        <v>16</v>
      </c>
      <c r="B10" s="9" t="s">
        <v>8</v>
      </c>
      <c r="C10" s="26">
        <v>4875210</v>
      </c>
      <c r="D10" s="26">
        <v>5375210</v>
      </c>
      <c r="E10" s="27">
        <v>5053293.21</v>
      </c>
      <c r="F10" s="2"/>
    </row>
    <row r="11" spans="1:10" ht="51" x14ac:dyDescent="0.2">
      <c r="A11" s="15" t="s">
        <v>17</v>
      </c>
      <c r="B11" s="9" t="s">
        <v>9</v>
      </c>
      <c r="C11" s="26">
        <v>4575000</v>
      </c>
      <c r="D11" s="26">
        <v>4286000</v>
      </c>
      <c r="E11" s="27">
        <v>4206000</v>
      </c>
      <c r="F11" s="2"/>
    </row>
    <row r="12" spans="1:10" ht="63.75" x14ac:dyDescent="0.2">
      <c r="A12" s="15" t="s">
        <v>18</v>
      </c>
      <c r="B12" s="10" t="s">
        <v>10</v>
      </c>
      <c r="C12" s="26">
        <v>742116976.08000004</v>
      </c>
      <c r="D12" s="26">
        <v>1377939291.6800001</v>
      </c>
      <c r="E12" s="28">
        <v>1149259477.71</v>
      </c>
      <c r="F12" s="2"/>
    </row>
    <row r="13" spans="1:10" ht="38.25" x14ac:dyDescent="0.2">
      <c r="A13" s="15" t="s">
        <v>19</v>
      </c>
      <c r="B13" s="9" t="s">
        <v>11</v>
      </c>
      <c r="C13" s="26">
        <v>163122700</v>
      </c>
      <c r="D13" s="26">
        <v>181133784.43000001</v>
      </c>
      <c r="E13" s="27">
        <v>174380507.97</v>
      </c>
      <c r="F13" s="2"/>
    </row>
    <row r="14" spans="1:10" ht="51" x14ac:dyDescent="0.2">
      <c r="A14" s="15" t="s">
        <v>20</v>
      </c>
      <c r="B14" s="9" t="s">
        <v>12</v>
      </c>
      <c r="C14" s="26">
        <v>48405410</v>
      </c>
      <c r="D14" s="26">
        <v>70532730</v>
      </c>
      <c r="E14" s="29">
        <v>63632234.119999997</v>
      </c>
      <c r="F14" s="2"/>
      <c r="G14" s="2"/>
    </row>
    <row r="15" spans="1:10" ht="51" x14ac:dyDescent="0.2">
      <c r="A15" s="15" t="s">
        <v>22</v>
      </c>
      <c r="B15" s="8" t="s">
        <v>23</v>
      </c>
      <c r="C15" s="26">
        <v>354703720</v>
      </c>
      <c r="D15" s="26">
        <v>324157458.48000002</v>
      </c>
      <c r="E15" s="27">
        <v>207484518.97999999</v>
      </c>
      <c r="F15" s="2"/>
      <c r="G15" s="2"/>
    </row>
    <row r="16" spans="1:10" ht="51" x14ac:dyDescent="0.2">
      <c r="A16" s="15" t="s">
        <v>24</v>
      </c>
      <c r="B16" s="8" t="s">
        <v>25</v>
      </c>
      <c r="C16" s="26">
        <v>197151900</v>
      </c>
      <c r="D16" s="26">
        <v>224167500</v>
      </c>
      <c r="E16" s="27">
        <v>167870098.84999999</v>
      </c>
      <c r="F16" s="2"/>
      <c r="G16" s="2"/>
    </row>
    <row r="17" spans="1:7" ht="51" x14ac:dyDescent="0.2">
      <c r="A17" s="15" t="s">
        <v>30</v>
      </c>
      <c r="B17" s="31" t="s">
        <v>31</v>
      </c>
      <c r="C17" s="26">
        <v>336359.84</v>
      </c>
      <c r="D17" s="26">
        <v>512022.09</v>
      </c>
      <c r="E17" s="27">
        <v>449429.73</v>
      </c>
      <c r="F17" s="2"/>
      <c r="G17" s="2"/>
    </row>
    <row r="18" spans="1:7" s="25" customFormat="1" ht="14.25" customHeight="1" x14ac:dyDescent="0.2">
      <c r="A18" s="32" t="s">
        <v>13</v>
      </c>
      <c r="B18" s="33"/>
      <c r="C18" s="34">
        <v>93315812.689999998</v>
      </c>
      <c r="D18" s="34">
        <v>82300446.189999998</v>
      </c>
      <c r="E18" s="35">
        <v>64318807.210000001</v>
      </c>
    </row>
    <row r="19" spans="1:7" ht="12" customHeight="1" x14ac:dyDescent="0.2">
      <c r="B19" s="5"/>
      <c r="C19" s="5"/>
    </row>
    <row r="20" spans="1:7" x14ac:dyDescent="0.2">
      <c r="C20" s="7"/>
    </row>
  </sheetData>
  <mergeCells count="1">
    <mergeCell ref="A1:E1"/>
  </mergeCells>
  <phoneticPr fontId="5" type="noConversion"/>
  <pageMargins left="0.98425196850393704" right="0.39370078740157483" top="0.98425196850393704" bottom="0.98425196850393704" header="0.51181102362204722" footer="0.51181102362204722"/>
  <pageSetup paperSize="9" scale="70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2025-МП</vt:lpstr>
      <vt:lpstr>'2025-МП'!Область_печати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Касаткина Ирина Сергеевна</cp:lastModifiedBy>
  <cp:lastPrinted>2020-06-09T14:56:38Z</cp:lastPrinted>
  <dcterms:created xsi:type="dcterms:W3CDTF">1996-10-08T23:32:33Z</dcterms:created>
  <dcterms:modified xsi:type="dcterms:W3CDTF">2026-04-23T10:21:00Z</dcterms:modified>
</cp:coreProperties>
</file>